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41" sheetId="1" r:id="rId1"/>
  </sheets>
  <externalReferences>
    <externalReference r:id="rId2"/>
  </externalReferences>
  <definedNames>
    <definedName name="Z_6E36EA37_049E_4FAE_B719_2847CD16F858_.wvu.Cols" localSheetId="0" hidden="1">'Р-Крестьянская 41'!#REF!,'Р-Крестьянская 41'!#REF!</definedName>
    <definedName name="Z_6E36EA37_049E_4FAE_B719_2847CD16F858_.wvu.Rows" localSheetId="0" hidden="1">'Р-Крестьянская 41'!$42:$45</definedName>
    <definedName name="Z_73C0D023_21BD_4441_8EFA_957546C15799_.wvu.Cols" localSheetId="0" hidden="1">'Р-Крестьянская 41'!#REF!,'Р-Крестьянская 41'!#REF!</definedName>
    <definedName name="Z_73C0D023_21BD_4441_8EFA_957546C15799_.wvu.Rows" localSheetId="0" hidden="1">'Р-Крестьянская 41'!$42:$45</definedName>
    <definedName name="_xlnm.Print_Area" localSheetId="0">'Р-Крестьянская 41'!$A$1:$K$60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<sst xmlns="http://schemas.openxmlformats.org/spreadsheetml/2006/main" count="62" uniqueCount="53">
  <si>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</si>
  <si>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</si>
  <si>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</si>
  <si>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</si>
  <si>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</si>
  <si>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</si>
  <si>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</si>
  <si>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</si>
  <si>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</si>
  <si>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</si>
  <si>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</si>
  <si>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</si>
  <si>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</si>
  <si>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</si>
  <si>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</si>
  <si>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</si>
  <si>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</si>
  <si>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</si>
  <si>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</si>
  <si>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</si>
  <si>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</si>
  <si>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</si>
  <si>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</si>
  <si>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</si>
  <si>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</si>
  <si>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</si>
  <si>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</si>
  <si>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</si>
  <si>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</si>
  <si>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</si>
  <si>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</si>
  <si>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</si>
  <si>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</si>
  <si>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</si>
  <si>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</si>
  <si>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</si>
  <si>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</si>
  <si>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</si>
  <si>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41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</si>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</sst>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5">
          <cell r="W165">
            <v>29028.98651494447</v>
          </cell>
          <cell r="X165">
            <v>5921.4564632192514</v>
          </cell>
          <cell r="Y165">
            <v>149932.27959999998</v>
          </cell>
          <cell r="AA165">
            <v>0</v>
          </cell>
          <cell r="AB165">
            <v>2266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4614.4000000000005</v>
          </cell>
          <cell r="AN165">
            <v>0</v>
          </cell>
          <cell r="AO165">
            <v>1133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Y165">
            <v>94253.065321569055</v>
          </cell>
          <cell r="BB165">
            <v>0</v>
          </cell>
          <cell r="BC165">
            <v>0</v>
          </cell>
          <cell r="CN165">
            <v>15040.474389396744</v>
          </cell>
          <cell r="CO165">
            <v>3082.641174043702</v>
          </cell>
          <cell r="CP165">
            <v>39.737400000000001</v>
          </cell>
          <cell r="DB165">
            <v>0</v>
          </cell>
          <cell r="DG165">
            <v>12846.327194306708</v>
          </cell>
          <cell r="DU165">
            <v>27801.072105741852</v>
          </cell>
          <cell r="DV165">
            <v>5803.2944873770311</v>
          </cell>
          <cell r="DW165">
            <v>13919.265500000001</v>
          </cell>
          <cell r="EK165">
            <v>0</v>
          </cell>
          <cell r="EQ165">
            <v>20361.591502135852</v>
          </cell>
          <cell r="FB165">
            <v>152706.66902929026</v>
          </cell>
          <cell r="FC165">
            <v>31221.894207433557</v>
          </cell>
          <cell r="FD165">
            <v>419.29140000000007</v>
          </cell>
          <cell r="FL165">
            <v>0</v>
          </cell>
          <cell r="FS165">
            <v>48926.372056169173</v>
          </cell>
          <cell r="FX165">
            <v>39508.034284986097</v>
          </cell>
          <cell r="FY165">
            <v>8058.2905330967069</v>
          </cell>
          <cell r="FZ165">
            <v>0</v>
          </cell>
          <cell r="GG165">
            <v>9880.74</v>
          </cell>
          <cell r="GL165">
            <v>12443.750172138343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7.4414062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1468861.1199999999</v>
      </c>
      <c r="F9" s="17">
        <f t="shared" ref="F9:G9" si="0">SUM(F10:F14)</f>
        <v>1390013.9900000002</v>
      </c>
      <c r="G9" s="17">
        <f t="shared" si="0"/>
        <v>375252.94</v>
      </c>
    </row>
    <row r="10" spans="1:7" ht="13.2" customHeight="1" x14ac:dyDescent="0.3">
      <c r="A10" s="74" t="s">
        <v>9</v>
      </c>
      <c r="B10" s="75"/>
      <c r="C10" s="75"/>
      <c r="D10" s="76"/>
      <c r="E10" s="18">
        <v>741588.52</v>
      </c>
      <c r="F10" s="18">
        <v>700368.06</v>
      </c>
      <c r="G10" s="19">
        <v>192474.27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120193.04</v>
      </c>
      <c r="F12" s="18">
        <v>112102.99</v>
      </c>
      <c r="G12" s="19">
        <v>29957.23</v>
      </c>
    </row>
    <row r="13" spans="1:7" ht="13.5" customHeight="1" x14ac:dyDescent="0.3">
      <c r="A13" s="74" t="s">
        <v>12</v>
      </c>
      <c r="B13" s="75"/>
      <c r="C13" s="75"/>
      <c r="D13" s="76"/>
      <c r="E13" s="18">
        <v>234609.38</v>
      </c>
      <c r="F13" s="18">
        <v>218391.55</v>
      </c>
      <c r="G13" s="19">
        <v>61449.43</v>
      </c>
    </row>
    <row r="14" spans="1:7" ht="14.4" customHeight="1" x14ac:dyDescent="0.3">
      <c r="A14" s="67" t="s">
        <v>13</v>
      </c>
      <c r="B14" s="67"/>
      <c r="C14" s="67"/>
      <c r="D14" s="67"/>
      <c r="E14" s="18">
        <v>372470.18</v>
      </c>
      <c r="F14" s="18">
        <v>359151.39</v>
      </c>
      <c r="G14" s="19">
        <v>91372.01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908446.23</v>
      </c>
      <c r="F15" s="17">
        <f t="shared" ref="F15:G15" si="1">SUM(F16:F19)</f>
        <v>830487.9</v>
      </c>
      <c r="G15" s="17">
        <f t="shared" si="1"/>
        <v>111972.48</v>
      </c>
    </row>
    <row r="16" spans="1:7" ht="33.6" customHeight="1" x14ac:dyDescent="0.3">
      <c r="A16" s="80" t="s">
        <v>43</v>
      </c>
      <c r="B16" s="81"/>
      <c r="C16" s="81"/>
      <c r="D16" s="82"/>
      <c r="E16" s="18">
        <v>898481.73</v>
      </c>
      <c r="F16" s="18">
        <v>821069.52</v>
      </c>
      <c r="G16" s="19">
        <v>110081.89</v>
      </c>
    </row>
    <row r="17" spans="1:13" ht="15.6" x14ac:dyDescent="0.3">
      <c r="A17" s="67" t="s">
        <v>44</v>
      </c>
      <c r="B17" s="67"/>
      <c r="C17" s="67"/>
      <c r="D17" s="67"/>
      <c r="E17" s="18">
        <v>920.04</v>
      </c>
      <c r="F17" s="18">
        <v>872.99</v>
      </c>
      <c r="G17" s="19">
        <v>177.75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9044.4599999999991</v>
      </c>
      <c r="F19" s="18">
        <v>8545.39</v>
      </c>
      <c r="G19" s="19">
        <v>1712.84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7151.76</v>
      </c>
      <c r="F20" s="36">
        <f t="shared" ref="F20:G20" si="2">F21</f>
        <v>6926.41</v>
      </c>
      <c r="G20" s="36">
        <f t="shared" si="2"/>
        <v>1619.83</v>
      </c>
    </row>
    <row r="21" spans="1:13" ht="15.6" x14ac:dyDescent="0.3">
      <c r="A21" s="67" t="s">
        <v>15</v>
      </c>
      <c r="B21" s="67"/>
      <c r="C21" s="67"/>
      <c r="D21" s="67"/>
      <c r="E21" s="18">
        <v>7151.76</v>
      </c>
      <c r="F21" s="18">
        <v>6926.41</v>
      </c>
      <c r="G21" s="19">
        <v>1619.83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-437873.62666626065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282534.78789973276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нар'!W165</f>
        <v>29028.98651494447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нар'!X165</f>
        <v>5921.4564632192514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нар'!Y165</f>
        <v>149932.27959999998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нар'!AA165+'[1]УК ВР декабрь нар'!AB165+'[1]УК ВР декабрь нар'!AC165+'[1]УК ВР декабрь нар'!AD165+'[1]УК ВР декабрь нар'!AE165+'[1]УК ВР декабрь нар'!AF165+'[1]УК ВР декабрь нар'!AG165+'[1]УК ВР декабрь нар'!AH165+'[1]УК ВР декабрь нар'!AJ165+'[1]УК ВР декабрь нар'!AL165+'[1]УК ВР декабрь нар'!AN165+'[1]УК ВР декабрь нар'!AO165+'[1]УК ВР декабрь нар'!AP165+'[1]УК ВР декабрь нар'!AQ165+'[1]УК ВР декабрь нар'!AR165+'[1]УК ВР декабрь нар'!AT165</f>
        <v>3399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нар'!AY165</f>
        <v>94253.065321569055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SUM(F34:F38)+25396.08</f>
        <v>128904.88375300189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нар'!CN165+'[1]УК ВР декабрь нар'!DU165</f>
        <v>42841.546495138595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нар'!CO165+'[1]УК ВР декабрь нар'!DV165</f>
        <v>8885.9356614207336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нар'!CP165+'[1]УК ВР декабрь нар'!DW165</f>
        <v>13959.002900000001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нар'!AI165+'[1]УК ВР декабрь нар'!AJ165+'[1]УК ВР декабрь нар'!AS165+'[1]УК ВР декабрь нар'!BC165+'[1]УК ВР декабрь нар'!DB165+'[1]УК ВР декабрь нар'!EK165+'[1]УК ВР декабрь нар'!AM165</f>
        <v>4614.4000000000005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нар'!DG165+'[1]УК ВР декабрь нар'!EQ165</f>
        <v>33207.918696442561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SUM(F40:F48)+68992.58</f>
        <v>372157.62168311415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нар'!FB165+'[1]УК ВР декабрь нар'!FX165</f>
        <v>192214.70331427635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нар'!FC165+'[1]УК ВР декабрь нар'!FY165</f>
        <v>39280.184740530261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нар'!FD165+'[1]УК ВР декабрь нар'!FZ165</f>
        <v>419.29140000000007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нар'!GG165+'[1]УК ВР декабрь нар'!FL165+'[1]УК ВР декабрь нар'!BB165+'[1]УК ВР декабрь нар'!AK165</f>
        <v>9880.74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нар'!FS165+'[1]УК ВР декабрь нар'!GL165</f>
        <v>61370.122228307519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783597.29333584872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122367.4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48778.2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73589.2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905964.69333584874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898481.73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821069.52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-445356.59000210941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41</vt:lpstr>
      <vt:lpstr>'Р-Крестьянская 41'!Область_печати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2018-04-05T13:47:24Z</cp:lastPrinted>
  <dcterms:created xsi:type="dcterms:W3CDTF">2013-05-24T09:13:10Z</dcterms:created>
  <dcterms:modified xsi:type="dcterms:W3CDTF">2019-03-27T12:35:16Z</dcterms:modified>
</cp:coreProperties>
</file>